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6" yWindow="105" windowWidth="20121" windowHeight="8012"/>
  </bookViews>
  <sheets>
    <sheet name="List1" sheetId="1" r:id="rId1"/>
  </sheets>
  <definedNames>
    <definedName name="_xlnm._FilterDatabase" localSheetId="0" hidden="1">List1!$C$4:$E$55</definedName>
    <definedName name="_GoBack" localSheetId="0">List1!$B$12</definedName>
  </definedNames>
  <calcPr calcId="145621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4" i="1"/>
  <c r="C56" i="1" l="1"/>
  <c r="D56" i="1"/>
  <c r="E56" i="1" l="1"/>
</calcChain>
</file>

<file path=xl/sharedStrings.xml><?xml version="1.0" encoding="utf-8"?>
<sst xmlns="http://schemas.openxmlformats.org/spreadsheetml/2006/main" count="111" uniqueCount="111">
  <si>
    <t>Součet</t>
  </si>
  <si>
    <t>Položka</t>
  </si>
  <si>
    <t>Vícepráce v Kč</t>
  </si>
  <si>
    <t>Méně práce Kč</t>
  </si>
  <si>
    <t>Celková cena Kč</t>
  </si>
  <si>
    <t>Pořadí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</si>
  <si>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</si>
  <si>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</si>
  <si>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</si>
  <si>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</si>
  <si>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</si>
  <si>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</si>
  <si>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</si>
  <si>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</si>
  <si>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</si>
  <si>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</si>
  <si>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</si>
  <si>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</si>
  <si>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</si>
  <si>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</si>
  <si>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</si>
  <si>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</si>
  <si>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</si>
  <si>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</si>
  <si>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</si>
  <si>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</si>
  <si>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</si>
  <si>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</si>
  <si>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</si>
  <si>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</si>
  <si>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</si>
  <si>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</si>
  <si>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</si>
  <si>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</si>
  <si>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</si>
  <si>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</si>
  <si>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ZL-022-S-Š-SO 2.005</t>
  </si>
  <si>
    <t>ZL-046-S-H-SO 1.005</t>
  </si>
  <si>
    <t>ZL-052-S-Z-SO 3.001</t>
  </si>
  <si>
    <t>ZL-085-S-Š-SO 2.005</t>
  </si>
  <si>
    <t>ZL-064-S-Z-SO 3.008</t>
  </si>
  <si>
    <t>ZL-032-S-Z-SO 3.002</t>
  </si>
  <si>
    <t>ZL-074-S-Z-SO 3.004</t>
  </si>
  <si>
    <t>ZL-087-S-Z-SO 3.007</t>
  </si>
  <si>
    <t>ZL-094-S-Z-SO 3.002</t>
  </si>
  <si>
    <t>ZL-104-S-Z-SO 3.008</t>
  </si>
  <si>
    <t>ZL-060-S-Z-SO 3.008</t>
  </si>
  <si>
    <t>ZL-071-S-Z-SO 3.006</t>
  </si>
  <si>
    <t>ZL-072-S-Z-SO 3.008</t>
  </si>
  <si>
    <t>ZL-086-S-Š-SO 2.003</t>
  </si>
  <si>
    <t>ZL-091-S-Z-SO 3.011</t>
  </si>
  <si>
    <t>ZL-018-S-Z-SO 3.004</t>
  </si>
  <si>
    <t>ZL-028-S-Š-SO 2.002</t>
  </si>
  <si>
    <t>ZL-047-S-Z-SO 3.004</t>
  </si>
  <si>
    <t>ZL-048-S-Z-SO 3.002</t>
  </si>
  <si>
    <t>ZL-055-S-H-SO 1.004</t>
  </si>
  <si>
    <t>ZL-095-S-Š-SO 2.003</t>
  </si>
  <si>
    <t>ZL-106-S-Z-SO 3.004</t>
  </si>
  <si>
    <t>ZL-107-S-Z-SO 3.003</t>
  </si>
  <si>
    <t>ZL-114-S-Z-SO 3.005</t>
  </si>
  <si>
    <t>ZL-119-S-Z-SO 3.008</t>
  </si>
  <si>
    <t>ZL-122-S-Z-SO 3.005</t>
  </si>
  <si>
    <t>ZL-125-S-Z-SO 3.008</t>
  </si>
  <si>
    <t>ZL-143-S-Z-SO 3.008</t>
  </si>
  <si>
    <t>31.</t>
  </si>
  <si>
    <t>ZL-152-S-H-SO 1.000</t>
  </si>
  <si>
    <t>ZL-147-S-H-SO 1.002</t>
  </si>
  <si>
    <t>ZL-153-S-Š-SO 2.000</t>
  </si>
  <si>
    <t>ZL-077-S-Z-SO 3.008</t>
  </si>
  <si>
    <t>ZL-081-S-Z-SO 3.008</t>
  </si>
  <si>
    <t>ZL-108-S-Z-SO 3.008</t>
  </si>
  <si>
    <t>ZL-109-S-Š-SO 2.006</t>
  </si>
  <si>
    <t>ZL-116-S-Z-SO 3.007</t>
  </si>
  <si>
    <t>ZL-128-S-Z-SO 3.009</t>
  </si>
  <si>
    <t>ZL-130-S-Z-SO 3.010</t>
  </si>
  <si>
    <t>ZL-131-S-Z-SO 3.006</t>
  </si>
  <si>
    <t>ZL-140-S-Z-SO 3.003</t>
  </si>
  <si>
    <t>ZL-090-S-Z-SO 3.009</t>
  </si>
  <si>
    <t>ZL-101-S-Z-SO 3.008</t>
  </si>
  <si>
    <t>ZL-144-S-Z-SO 3.008</t>
  </si>
  <si>
    <t>ZL-154-S-Z-SO 3.000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</si>
  <si>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</si>
  <si>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</si>
  <si>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</si>
  <si>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</si>
  <si>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</si>
  <si>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</si>
  <si>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</si>
  <si>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</si>
  <si>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</si>
  <si>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</si>
  <si>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</si>
  <si>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</si>
  <si>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</si>
  <si>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</si>
  <si>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</si>
  <si>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</si>
  <si>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</si>
  <si>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</si>
  <si>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</si>
  <si>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</si>
  <si>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ZL-102-S-H-SO 1.002</t>
  </si>
  <si>
    <t>ZL-031-S-Z-SO 3.010</t>
  </si>
  <si>
    <t>ZL-033-S-Š-SO 2.002</t>
  </si>
  <si>
    <t>ZL-051-S-H-SO 1.010</t>
  </si>
  <si>
    <t>ZL-076-S-Z-SO 3.003</t>
  </si>
  <si>
    <t>ZL-112-S-Z-SO 3.003</t>
  </si>
  <si>
    <t>52.</t>
  </si>
  <si>
    <t>ZL-121-S-Z-SO 3.008</t>
  </si>
  <si>
    <t>ZL-103-S-H-SO 1.002</t>
  </si>
  <si>
    <t>Rekapitulace - Změnové listy VHZ Šumperk - SEVER - JŘBU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</si>
</sst>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u/>
      <sz val="12"/>
      <name val="Arial Narrow"/>
      <family val="2"/>
      <charset val="238"/>
    </font>
    <font>
      <sz val="12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b/>
      <sz val="16"/>
      <color rgb="FFFF0000"/>
      <name val="Calibri"/>
      <family val="2"/>
      <charset val="238"/>
      <scheme val="minor"/>
    </font>
    <font>
      <b/>
      <sz val="16"/>
      <color rgb="FF0000FF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4" fillId="2" borderId="1" xfId="0" applyFont="1" applyFill="1" applyBorder="1"/>
    <xf numFmtId="4" fontId="7" fillId="0" borderId="1" xfId="0" applyNumberFormat="1" applyFont="1" applyBorder="1"/>
    <xf numFmtId="0" fontId="8" fillId="0" borderId="3" xfId="0" applyFont="1" applyBorder="1"/>
    <xf numFmtId="4" fontId="9" fillId="0" borderId="4" xfId="0" applyNumberFormat="1" applyFont="1" applyBorder="1"/>
    <xf numFmtId="0" fontId="0" fillId="2" borderId="1" xfId="0" applyFill="1" applyBorder="1" applyAlignment="1">
      <alignment horizontal="center"/>
    </xf>
    <xf numFmtId="0" fontId="1" fillId="2" borderId="0" xfId="0" applyFont="1" applyFill="1"/>
    <xf numFmtId="4" fontId="6" fillId="0" borderId="1" xfId="0" applyNumberFormat="1" applyFont="1" applyFill="1" applyBorder="1"/>
    <xf numFmtId="4" fontId="10" fillId="0" borderId="4" xfId="0" applyNumberFormat="1" applyFont="1" applyBorder="1"/>
    <xf numFmtId="0" fontId="11" fillId="0" borderId="0" xfId="0" applyFont="1"/>
    <xf numFmtId="4" fontId="10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view="pageLayout" zoomScaleNormal="100" workbookViewId="0">
      <selection activeCell="E60" sqref="E60:E61"/>
    </sheetView>
  </sheetViews>
  <sheetFormatPr defaultColWidth="9.109375" defaultRowHeight="15.05" x14ac:dyDescent="0.3"/>
  <cols>
    <col min="1" max="1" width="6.5546875" style="2" customWidth="1"/>
    <col min="2" max="2" width="41.88671875" style="2" customWidth="1"/>
    <col min="3" max="5" width="23.33203125" style="2" customWidth="1"/>
    <col min="6" max="16384" width="9.109375" style="2"/>
  </cols>
  <sheetData>
    <row r="1" spans="1:5" ht="26.2" x14ac:dyDescent="0.45">
      <c r="B1" s="1" t="s">
        <v>110</v>
      </c>
    </row>
    <row r="2" spans="1:5" ht="15.75" x14ac:dyDescent="0.25">
      <c r="B2" s="3"/>
    </row>
    <row r="3" spans="1:5" ht="20.3" x14ac:dyDescent="0.35">
      <c r="A3" s="4" t="s">
        <v>5</v>
      </c>
      <c r="B3" s="4" t="s">
        <v>1</v>
      </c>
      <c r="C3" s="6" t="s">
        <v>2</v>
      </c>
      <c r="D3" s="6" t="s">
        <v>3</v>
      </c>
      <c r="E3" s="6" t="s">
        <v>4</v>
      </c>
    </row>
    <row r="4" spans="1:5" ht="18.850000000000001" x14ac:dyDescent="0.3">
      <c r="A4" s="7" t="s">
        <v>6</v>
      </c>
      <c r="B4" s="4" t="s">
        <v>51</v>
      </c>
      <c r="C4" s="14">
        <v>367381.74000000005</v>
      </c>
      <c r="D4" s="14">
        <v>175284.66</v>
      </c>
      <c r="E4" s="9">
        <f>C4-D4</f>
        <v>192097.08000000005</v>
      </c>
    </row>
    <row r="5" spans="1:5" ht="18.350000000000001" x14ac:dyDescent="0.35">
      <c r="A5" s="7" t="s">
        <v>7</v>
      </c>
      <c r="B5" s="8" t="s">
        <v>36</v>
      </c>
      <c r="C5" s="14">
        <v>26059.54</v>
      </c>
      <c r="D5" s="14">
        <v>0</v>
      </c>
      <c r="E5" s="9">
        <f t="shared" ref="E5:E55" si="0">C5-D5</f>
        <v>26059.54</v>
      </c>
    </row>
    <row r="6" spans="1:5" ht="18.350000000000001" x14ac:dyDescent="0.35">
      <c r="A6" s="7" t="s">
        <v>8</v>
      </c>
      <c r="B6" s="4" t="s">
        <v>52</v>
      </c>
      <c r="C6" s="14">
        <v>9493.23</v>
      </c>
      <c r="D6" s="14">
        <v>0</v>
      </c>
      <c r="E6" s="9">
        <f t="shared" si="0"/>
        <v>9493.23</v>
      </c>
    </row>
    <row r="7" spans="1:5" ht="18.850000000000001" x14ac:dyDescent="0.3">
      <c r="A7" s="7" t="s">
        <v>9</v>
      </c>
      <c r="B7" s="4" t="s">
        <v>102</v>
      </c>
      <c r="C7" s="14">
        <v>36923.03</v>
      </c>
      <c r="D7" s="14">
        <v>0</v>
      </c>
      <c r="E7" s="9">
        <f t="shared" si="0"/>
        <v>36923.03</v>
      </c>
    </row>
    <row r="8" spans="1:5" ht="18.850000000000001" x14ac:dyDescent="0.3">
      <c r="A8" s="7" t="s">
        <v>10</v>
      </c>
      <c r="B8" s="8" t="s">
        <v>41</v>
      </c>
      <c r="C8" s="14">
        <v>487199.85999999987</v>
      </c>
      <c r="D8" s="14">
        <v>0</v>
      </c>
      <c r="E8" s="9">
        <f t="shared" si="0"/>
        <v>487199.85999999987</v>
      </c>
    </row>
    <row r="9" spans="1:5" ht="18.350000000000001" x14ac:dyDescent="0.35">
      <c r="A9" s="7" t="s">
        <v>11</v>
      </c>
      <c r="B9" s="4" t="s">
        <v>103</v>
      </c>
      <c r="C9" s="14">
        <v>600541.17000000004</v>
      </c>
      <c r="D9" s="14">
        <v>272478.14</v>
      </c>
      <c r="E9" s="9">
        <f t="shared" si="0"/>
        <v>328063.03000000003</v>
      </c>
    </row>
    <row r="10" spans="1:5" ht="18.850000000000001" x14ac:dyDescent="0.3">
      <c r="A10" s="7" t="s">
        <v>12</v>
      </c>
      <c r="B10" s="8" t="s">
        <v>37</v>
      </c>
      <c r="C10" s="14">
        <v>24904.2</v>
      </c>
      <c r="D10" s="14">
        <v>27457.599999999999</v>
      </c>
      <c r="E10" s="9">
        <f t="shared" si="0"/>
        <v>-2553.3999999999978</v>
      </c>
    </row>
    <row r="11" spans="1:5" ht="18.850000000000001" x14ac:dyDescent="0.3">
      <c r="A11" s="7" t="s">
        <v>13</v>
      </c>
      <c r="B11" s="4" t="s">
        <v>53</v>
      </c>
      <c r="C11" s="14">
        <v>355652.3</v>
      </c>
      <c r="D11" s="14">
        <v>0</v>
      </c>
      <c r="E11" s="9">
        <f t="shared" si="0"/>
        <v>355652.3</v>
      </c>
    </row>
    <row r="12" spans="1:5" ht="18.850000000000001" x14ac:dyDescent="0.3">
      <c r="A12" s="7" t="s">
        <v>14</v>
      </c>
      <c r="B12" s="4" t="s">
        <v>54</v>
      </c>
      <c r="C12" s="14">
        <v>13207.35</v>
      </c>
      <c r="D12" s="14">
        <v>0</v>
      </c>
      <c r="E12" s="9">
        <f t="shared" si="0"/>
        <v>13207.35</v>
      </c>
    </row>
    <row r="13" spans="1:5" ht="18.850000000000001" x14ac:dyDescent="0.3">
      <c r="A13" s="7" t="s">
        <v>15</v>
      </c>
      <c r="B13" s="4" t="s">
        <v>104</v>
      </c>
      <c r="C13" s="14">
        <v>108359.5316366</v>
      </c>
      <c r="D13" s="14">
        <v>97490.542499999996</v>
      </c>
      <c r="E13" s="9">
        <f t="shared" si="0"/>
        <v>10868.989136600008</v>
      </c>
    </row>
    <row r="14" spans="1:5" ht="18.850000000000001" x14ac:dyDescent="0.3">
      <c r="A14" s="7" t="s">
        <v>16</v>
      </c>
      <c r="B14" s="8" t="s">
        <v>38</v>
      </c>
      <c r="C14" s="14">
        <v>0</v>
      </c>
      <c r="D14" s="14">
        <v>346600.67</v>
      </c>
      <c r="E14" s="9">
        <f t="shared" si="0"/>
        <v>-346600.67</v>
      </c>
    </row>
    <row r="15" spans="1:5" ht="18.850000000000001" x14ac:dyDescent="0.3">
      <c r="A15" s="7" t="s">
        <v>17</v>
      </c>
      <c r="B15" s="4" t="s">
        <v>55</v>
      </c>
      <c r="C15" s="14">
        <v>880730.99</v>
      </c>
      <c r="D15" s="14">
        <v>24850.54</v>
      </c>
      <c r="E15" s="9">
        <f t="shared" si="0"/>
        <v>855880.45</v>
      </c>
    </row>
    <row r="16" spans="1:5" ht="18.850000000000001" x14ac:dyDescent="0.3">
      <c r="A16" s="7" t="s">
        <v>18</v>
      </c>
      <c r="B16" s="4" t="s">
        <v>46</v>
      </c>
      <c r="C16" s="14">
        <v>221685.73000000021</v>
      </c>
      <c r="D16" s="14">
        <v>1115546.73</v>
      </c>
      <c r="E16" s="9">
        <f t="shared" si="0"/>
        <v>-893860.99999999977</v>
      </c>
    </row>
    <row r="17" spans="1:5" ht="18.850000000000001" x14ac:dyDescent="0.3">
      <c r="A17" s="7" t="s">
        <v>19</v>
      </c>
      <c r="B17" s="4" t="s">
        <v>40</v>
      </c>
      <c r="C17" s="14">
        <v>31257.040000000001</v>
      </c>
      <c r="D17" s="14">
        <v>0</v>
      </c>
      <c r="E17" s="9">
        <f t="shared" si="0"/>
        <v>31257.040000000001</v>
      </c>
    </row>
    <row r="18" spans="1:5" ht="18.850000000000001" x14ac:dyDescent="0.3">
      <c r="A18" s="7" t="s">
        <v>20</v>
      </c>
      <c r="B18" s="4" t="s">
        <v>47</v>
      </c>
      <c r="C18" s="14">
        <v>702511.95</v>
      </c>
      <c r="D18" s="14">
        <v>910604.48</v>
      </c>
      <c r="E18" s="9">
        <f t="shared" si="0"/>
        <v>-208092.53000000003</v>
      </c>
    </row>
    <row r="19" spans="1:5" ht="18.850000000000001" x14ac:dyDescent="0.3">
      <c r="A19" s="7" t="s">
        <v>21</v>
      </c>
      <c r="B19" s="4" t="s">
        <v>48</v>
      </c>
      <c r="C19" s="14">
        <v>1676247.8200000003</v>
      </c>
      <c r="D19" s="14">
        <v>0</v>
      </c>
      <c r="E19" s="9">
        <f t="shared" si="0"/>
        <v>1676247.8200000003</v>
      </c>
    </row>
    <row r="20" spans="1:5" ht="18.850000000000001" x14ac:dyDescent="0.3">
      <c r="A20" s="7" t="s">
        <v>22</v>
      </c>
      <c r="B20" s="4" t="s">
        <v>42</v>
      </c>
      <c r="C20" s="14">
        <v>628426.68000000005</v>
      </c>
      <c r="D20" s="14">
        <v>0</v>
      </c>
      <c r="E20" s="9">
        <f t="shared" si="0"/>
        <v>628426.68000000005</v>
      </c>
    </row>
    <row r="21" spans="1:5" ht="18.850000000000001" x14ac:dyDescent="0.3">
      <c r="A21" s="7" t="s">
        <v>23</v>
      </c>
      <c r="B21" s="4" t="s">
        <v>105</v>
      </c>
      <c r="C21" s="14">
        <v>56153.24</v>
      </c>
      <c r="D21" s="14">
        <v>0</v>
      </c>
      <c r="E21" s="9">
        <f t="shared" si="0"/>
        <v>56153.24</v>
      </c>
    </row>
    <row r="22" spans="1:5" ht="18.850000000000001" x14ac:dyDescent="0.3">
      <c r="A22" s="7" t="s">
        <v>24</v>
      </c>
      <c r="B22" s="8" t="s">
        <v>68</v>
      </c>
      <c r="C22" s="14">
        <v>1719001.3299999991</v>
      </c>
      <c r="D22" s="14">
        <v>657044.09</v>
      </c>
      <c r="E22" s="9">
        <f t="shared" si="0"/>
        <v>1061957.2399999993</v>
      </c>
    </row>
    <row r="23" spans="1:5" ht="18.850000000000001" x14ac:dyDescent="0.3">
      <c r="A23" s="7" t="s">
        <v>25</v>
      </c>
      <c r="B23" s="4" t="s">
        <v>69</v>
      </c>
      <c r="C23" s="14">
        <v>383216.04999999993</v>
      </c>
      <c r="D23" s="14">
        <v>110284.88</v>
      </c>
      <c r="E23" s="9">
        <f t="shared" si="0"/>
        <v>272931.16999999993</v>
      </c>
    </row>
    <row r="24" spans="1:5" ht="18.350000000000001" x14ac:dyDescent="0.35">
      <c r="A24" s="7" t="s">
        <v>26</v>
      </c>
      <c r="B24" s="8" t="s">
        <v>39</v>
      </c>
      <c r="C24" s="14">
        <v>66087.25</v>
      </c>
      <c r="D24" s="14">
        <v>0</v>
      </c>
      <c r="E24" s="9">
        <f t="shared" si="0"/>
        <v>66087.25</v>
      </c>
    </row>
    <row r="25" spans="1:5" ht="18.350000000000001" x14ac:dyDescent="0.35">
      <c r="A25" s="7" t="s">
        <v>27</v>
      </c>
      <c r="B25" s="4" t="s">
        <v>49</v>
      </c>
      <c r="C25" s="14">
        <v>154890.75</v>
      </c>
      <c r="D25" s="14">
        <v>0</v>
      </c>
      <c r="E25" s="9">
        <f t="shared" si="0"/>
        <v>154890.75</v>
      </c>
    </row>
    <row r="26" spans="1:5" ht="18.850000000000001" x14ac:dyDescent="0.3">
      <c r="A26" s="7" t="s">
        <v>28</v>
      </c>
      <c r="B26" s="4" t="s">
        <v>43</v>
      </c>
      <c r="C26" s="14">
        <v>446158.34</v>
      </c>
      <c r="D26" s="14">
        <v>0</v>
      </c>
      <c r="E26" s="9">
        <f t="shared" si="0"/>
        <v>446158.34</v>
      </c>
    </row>
    <row r="27" spans="1:5" ht="18.850000000000001" x14ac:dyDescent="0.3">
      <c r="A27" s="7" t="s">
        <v>29</v>
      </c>
      <c r="B27" s="4" t="s">
        <v>77</v>
      </c>
      <c r="C27" s="14">
        <v>0</v>
      </c>
      <c r="D27" s="14">
        <v>4448054.17</v>
      </c>
      <c r="E27" s="9">
        <f t="shared" si="0"/>
        <v>-4448054.17</v>
      </c>
    </row>
    <row r="28" spans="1:5" ht="18.850000000000001" x14ac:dyDescent="0.3">
      <c r="A28" s="7" t="s">
        <v>30</v>
      </c>
      <c r="B28" s="4" t="s">
        <v>50</v>
      </c>
      <c r="C28" s="14">
        <v>23415.95</v>
      </c>
      <c r="D28" s="14">
        <v>0</v>
      </c>
      <c r="E28" s="9">
        <f t="shared" si="0"/>
        <v>23415.95</v>
      </c>
    </row>
    <row r="29" spans="1:5" ht="18.850000000000001" x14ac:dyDescent="0.3">
      <c r="A29" s="7" t="s">
        <v>31</v>
      </c>
      <c r="B29" s="4" t="s">
        <v>44</v>
      </c>
      <c r="C29" s="14">
        <v>392947.91</v>
      </c>
      <c r="D29" s="14">
        <v>0</v>
      </c>
      <c r="E29" s="9">
        <f t="shared" si="0"/>
        <v>392947.91</v>
      </c>
    </row>
    <row r="30" spans="1:5" ht="18.350000000000001" x14ac:dyDescent="0.35">
      <c r="A30" s="7" t="s">
        <v>32</v>
      </c>
      <c r="B30" s="4" t="s">
        <v>56</v>
      </c>
      <c r="C30" s="14">
        <v>14292.55</v>
      </c>
      <c r="D30" s="14">
        <v>0</v>
      </c>
      <c r="E30" s="9">
        <f t="shared" si="0"/>
        <v>14292.55</v>
      </c>
    </row>
    <row r="31" spans="1:5" ht="18.850000000000001" x14ac:dyDescent="0.3">
      <c r="A31" s="7" t="s">
        <v>33</v>
      </c>
      <c r="B31" s="5" t="s">
        <v>78</v>
      </c>
      <c r="C31" s="14">
        <v>84025.1</v>
      </c>
      <c r="D31" s="14">
        <v>41788.370000000003</v>
      </c>
      <c r="E31" s="9">
        <f t="shared" si="0"/>
        <v>42236.73</v>
      </c>
    </row>
    <row r="32" spans="1:5" ht="18.850000000000001" x14ac:dyDescent="0.3">
      <c r="A32" s="7" t="s">
        <v>34</v>
      </c>
      <c r="B32" s="5" t="s">
        <v>101</v>
      </c>
      <c r="C32" s="14">
        <v>111329.95</v>
      </c>
      <c r="D32" s="14">
        <v>0</v>
      </c>
      <c r="E32" s="9">
        <f t="shared" si="0"/>
        <v>111329.95</v>
      </c>
    </row>
    <row r="33" spans="1:6" ht="18.850000000000001" x14ac:dyDescent="0.3">
      <c r="A33" s="7" t="s">
        <v>35</v>
      </c>
      <c r="B33" s="4" t="s">
        <v>109</v>
      </c>
      <c r="C33" s="14">
        <v>0</v>
      </c>
      <c r="D33" s="14">
        <v>435850.62</v>
      </c>
      <c r="E33" s="9">
        <f t="shared" si="0"/>
        <v>-435850.62</v>
      </c>
    </row>
    <row r="34" spans="1:6" ht="18.350000000000001" x14ac:dyDescent="0.35">
      <c r="A34" s="7" t="s">
        <v>64</v>
      </c>
      <c r="B34" s="4" t="s">
        <v>45</v>
      </c>
      <c r="C34" s="14">
        <v>850770.82</v>
      </c>
      <c r="D34" s="14">
        <v>438176.17</v>
      </c>
      <c r="E34" s="9">
        <f t="shared" si="0"/>
        <v>412594.64999999997</v>
      </c>
    </row>
    <row r="35" spans="1:6" ht="18.350000000000001" x14ac:dyDescent="0.35">
      <c r="A35" s="7" t="s">
        <v>81</v>
      </c>
      <c r="B35" s="4" t="s">
        <v>57</v>
      </c>
      <c r="C35" s="14">
        <v>2243785.1800000006</v>
      </c>
      <c r="D35" s="14">
        <v>0</v>
      </c>
      <c r="E35" s="9">
        <f t="shared" si="0"/>
        <v>2243785.1800000006</v>
      </c>
    </row>
    <row r="36" spans="1:6" ht="18.350000000000001" x14ac:dyDescent="0.35">
      <c r="A36" s="7" t="s">
        <v>82</v>
      </c>
      <c r="B36" s="4" t="s">
        <v>58</v>
      </c>
      <c r="C36" s="14">
        <v>473435.7099999999</v>
      </c>
      <c r="D36" s="14">
        <v>0</v>
      </c>
      <c r="E36" s="9">
        <f t="shared" si="0"/>
        <v>473435.7099999999</v>
      </c>
    </row>
    <row r="37" spans="1:6" ht="18.350000000000001" x14ac:dyDescent="0.35">
      <c r="A37" s="7" t="s">
        <v>83</v>
      </c>
      <c r="B37" s="4" t="s">
        <v>70</v>
      </c>
      <c r="C37" s="14">
        <v>644463.82999999996</v>
      </c>
      <c r="D37" s="14">
        <v>0</v>
      </c>
      <c r="E37" s="9">
        <f t="shared" si="0"/>
        <v>644463.82999999996</v>
      </c>
    </row>
    <row r="38" spans="1:6" ht="18.350000000000001" x14ac:dyDescent="0.35">
      <c r="A38" s="7" t="s">
        <v>84</v>
      </c>
      <c r="B38" s="4" t="s">
        <v>71</v>
      </c>
      <c r="C38" s="14">
        <v>329326.21000000002</v>
      </c>
      <c r="D38" s="14">
        <v>0</v>
      </c>
      <c r="E38" s="9">
        <f t="shared" si="0"/>
        <v>329326.21000000002</v>
      </c>
    </row>
    <row r="39" spans="1:6" ht="18.350000000000001" x14ac:dyDescent="0.35">
      <c r="A39" s="7" t="s">
        <v>85</v>
      </c>
      <c r="B39" s="4" t="s">
        <v>106</v>
      </c>
      <c r="C39" s="14">
        <v>39586.620000000003</v>
      </c>
      <c r="D39" s="14">
        <v>447375.15</v>
      </c>
      <c r="E39" s="9">
        <f t="shared" si="0"/>
        <v>-407788.53</v>
      </c>
    </row>
    <row r="40" spans="1:6" ht="18.350000000000001" x14ac:dyDescent="0.35">
      <c r="A40" s="7" t="s">
        <v>86</v>
      </c>
      <c r="B40" s="4" t="s">
        <v>59</v>
      </c>
      <c r="C40" s="14">
        <v>34646.81</v>
      </c>
      <c r="D40" s="14">
        <v>294971.2</v>
      </c>
      <c r="E40" s="9">
        <f t="shared" si="0"/>
        <v>-260324.39</v>
      </c>
    </row>
    <row r="41" spans="1:6" ht="18.350000000000001" x14ac:dyDescent="0.35">
      <c r="A41" s="7" t="s">
        <v>87</v>
      </c>
      <c r="B41" s="4" t="s">
        <v>72</v>
      </c>
      <c r="C41" s="14">
        <v>751557.3600000001</v>
      </c>
      <c r="D41" s="14">
        <v>0</v>
      </c>
      <c r="E41" s="9">
        <f t="shared" si="0"/>
        <v>751557.3600000001</v>
      </c>
    </row>
    <row r="42" spans="1:6" ht="18.350000000000001" x14ac:dyDescent="0.35">
      <c r="A42" s="7" t="s">
        <v>88</v>
      </c>
      <c r="B42" s="4" t="s">
        <v>60</v>
      </c>
      <c r="C42" s="14">
        <v>513055.23</v>
      </c>
      <c r="D42" s="14">
        <v>617253.4</v>
      </c>
      <c r="E42" s="9">
        <f t="shared" si="0"/>
        <v>-104198.17000000004</v>
      </c>
    </row>
    <row r="43" spans="1:6" ht="18.350000000000001" x14ac:dyDescent="0.35">
      <c r="A43" s="7" t="s">
        <v>89</v>
      </c>
      <c r="B43" s="4" t="s">
        <v>108</v>
      </c>
      <c r="C43" s="14">
        <v>331194.78999999998</v>
      </c>
      <c r="D43" s="14">
        <v>2076838.37</v>
      </c>
      <c r="E43" s="9">
        <f t="shared" si="0"/>
        <v>-1745643.58</v>
      </c>
      <c r="F43" s="13"/>
    </row>
    <row r="44" spans="1:6" ht="18.350000000000001" x14ac:dyDescent="0.35">
      <c r="A44" s="7" t="s">
        <v>90</v>
      </c>
      <c r="B44" s="8" t="s">
        <v>61</v>
      </c>
      <c r="C44" s="14">
        <v>846168.26</v>
      </c>
      <c r="D44" s="14">
        <v>383479.2</v>
      </c>
      <c r="E44" s="9">
        <f t="shared" si="0"/>
        <v>462689.06</v>
      </c>
    </row>
    <row r="45" spans="1:6" ht="18.350000000000001" x14ac:dyDescent="0.35">
      <c r="A45" s="7" t="s">
        <v>91</v>
      </c>
      <c r="B45" s="4" t="s">
        <v>62</v>
      </c>
      <c r="C45" s="14">
        <v>153346.82</v>
      </c>
      <c r="D45" s="14">
        <v>17175.28</v>
      </c>
      <c r="E45" s="9">
        <f t="shared" si="0"/>
        <v>136171.54</v>
      </c>
    </row>
    <row r="46" spans="1:6" ht="18.350000000000001" x14ac:dyDescent="0.35">
      <c r="A46" s="7" t="s">
        <v>92</v>
      </c>
      <c r="B46" s="4" t="s">
        <v>73</v>
      </c>
      <c r="C46" s="14">
        <v>0</v>
      </c>
      <c r="D46" s="14">
        <v>528692.78</v>
      </c>
      <c r="E46" s="9">
        <f t="shared" si="0"/>
        <v>-528692.78</v>
      </c>
    </row>
    <row r="47" spans="1:6" ht="18.350000000000001" x14ac:dyDescent="0.35">
      <c r="A47" s="7" t="s">
        <v>93</v>
      </c>
      <c r="B47" s="4" t="s">
        <v>74</v>
      </c>
      <c r="C47" s="14">
        <v>1128870.44</v>
      </c>
      <c r="D47" s="14">
        <v>1486250.2</v>
      </c>
      <c r="E47" s="9">
        <f t="shared" si="0"/>
        <v>-357379.76</v>
      </c>
    </row>
    <row r="48" spans="1:6" ht="18.350000000000001" x14ac:dyDescent="0.35">
      <c r="A48" s="12" t="s">
        <v>94</v>
      </c>
      <c r="B48" s="4" t="s">
        <v>75</v>
      </c>
      <c r="C48" s="14">
        <v>803911.24</v>
      </c>
      <c r="D48" s="14">
        <v>162117.9</v>
      </c>
      <c r="E48" s="9">
        <f t="shared" si="0"/>
        <v>641793.34</v>
      </c>
    </row>
    <row r="49" spans="1:5" ht="18.350000000000001" x14ac:dyDescent="0.35">
      <c r="A49" s="7" t="s">
        <v>95</v>
      </c>
      <c r="B49" s="4" t="s">
        <v>76</v>
      </c>
      <c r="C49" s="14">
        <v>1355809.4299999995</v>
      </c>
      <c r="D49" s="14">
        <v>610436.59</v>
      </c>
      <c r="E49" s="9">
        <f t="shared" si="0"/>
        <v>745372.8399999995</v>
      </c>
    </row>
    <row r="50" spans="1:5" ht="18.350000000000001" x14ac:dyDescent="0.35">
      <c r="A50" s="7" t="s">
        <v>96</v>
      </c>
      <c r="B50" s="4" t="s">
        <v>63</v>
      </c>
      <c r="C50" s="14">
        <v>32983.779999999992</v>
      </c>
      <c r="D50" s="14">
        <v>84230.36</v>
      </c>
      <c r="E50" s="9">
        <f t="shared" si="0"/>
        <v>-51246.580000000009</v>
      </c>
    </row>
    <row r="51" spans="1:5" ht="18.350000000000001" x14ac:dyDescent="0.35">
      <c r="A51" s="7" t="s">
        <v>97</v>
      </c>
      <c r="B51" s="4" t="s">
        <v>79</v>
      </c>
      <c r="C51" s="14">
        <v>0</v>
      </c>
      <c r="D51" s="14">
        <v>110499.02</v>
      </c>
      <c r="E51" s="9">
        <f t="shared" si="0"/>
        <v>-110499.02</v>
      </c>
    </row>
    <row r="52" spans="1:5" ht="18.350000000000001" x14ac:dyDescent="0.35">
      <c r="A52" s="7" t="s">
        <v>98</v>
      </c>
      <c r="B52" s="4" t="s">
        <v>66</v>
      </c>
      <c r="C52" s="14">
        <v>101981.68</v>
      </c>
      <c r="D52" s="14">
        <v>0</v>
      </c>
      <c r="E52" s="9">
        <f t="shared" si="0"/>
        <v>101981.68</v>
      </c>
    </row>
    <row r="53" spans="1:5" ht="18.350000000000001" x14ac:dyDescent="0.35">
      <c r="A53" s="7" t="s">
        <v>99</v>
      </c>
      <c r="B53" s="4" t="s">
        <v>65</v>
      </c>
      <c r="C53" s="14">
        <v>211259.53</v>
      </c>
      <c r="D53" s="14">
        <v>13305.49</v>
      </c>
      <c r="E53" s="9">
        <f t="shared" si="0"/>
        <v>197954.04</v>
      </c>
    </row>
    <row r="54" spans="1:5" ht="18.350000000000001" x14ac:dyDescent="0.35">
      <c r="A54" s="7" t="s">
        <v>100</v>
      </c>
      <c r="B54" s="4" t="s">
        <v>67</v>
      </c>
      <c r="C54" s="14">
        <v>116527.12000000001</v>
      </c>
      <c r="D54" s="14">
        <v>18324.8</v>
      </c>
      <c r="E54" s="9">
        <f t="shared" si="0"/>
        <v>98202.32</v>
      </c>
    </row>
    <row r="55" spans="1:5" ht="19" thickBot="1" x14ac:dyDescent="0.4">
      <c r="A55" s="7" t="s">
        <v>107</v>
      </c>
      <c r="B55" s="4" t="s">
        <v>80</v>
      </c>
      <c r="C55" s="14">
        <v>431910.82</v>
      </c>
      <c r="D55" s="14">
        <v>0</v>
      </c>
      <c r="E55" s="9">
        <f t="shared" si="0"/>
        <v>431910.82</v>
      </c>
    </row>
    <row r="56" spans="1:5" ht="20.95" thickBot="1" x14ac:dyDescent="0.4">
      <c r="B56" s="10" t="s">
        <v>0</v>
      </c>
      <c r="C56" s="15">
        <f>SUM(C4:C55)</f>
        <v>21016692.2616366</v>
      </c>
      <c r="D56" s="11">
        <f>SUM(D4:D55)</f>
        <v>15952461.402499996</v>
      </c>
      <c r="E56" s="17">
        <f>SUM(E4:E55)</f>
        <v>5064230.8591366019</v>
      </c>
    </row>
    <row r="57" spans="1:5" x14ac:dyDescent="0.3">
      <c r="C57" s="16"/>
      <c r="E57" s="16"/>
    </row>
    <row r="58" spans="1:5" x14ac:dyDescent="0.3">
      <c r="C58" s="16"/>
      <c r="E58" s="16"/>
    </row>
    <row r="59" spans="1:5" x14ac:dyDescent="0.3">
      <c r="C59" s="16"/>
      <c r="E59" s="16"/>
    </row>
    <row r="60" spans="1:5" x14ac:dyDescent="0.3">
      <c r="C60" s="16"/>
      <c r="E60" s="16"/>
    </row>
    <row r="61" spans="1:5" x14ac:dyDescent="0.3">
      <c r="C61" s="16"/>
    </row>
  </sheetData>
  <sortState ref="B4:E55">
    <sortCondition ref="B4"/>
  </sortState>
  <pageMargins left="0.78740157480314965" right="0.70866141732283472" top="0.78740157480314965" bottom="0.78740157480314965" header="0.31496062992125984" footer="0.31496062992125984"/>
  <pageSetup paperSize="9" scale="67" orientation="portrait" r:id="rId1"/>
  <headerFooter>
    <oddHeader>&amp;R&amp;"Arial Narrow,Tučné"&amp;12Příloha k Dod.č.9
Rekapitulace ZL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Heiser</dc:creator>
  <cp:lastModifiedBy>Stulír Stanislav</cp:lastModifiedBy>
  <cp:lastPrinted>2015-12-15T13:52:03Z</cp:lastPrinted>
  <dcterms:created xsi:type="dcterms:W3CDTF">2015-08-20T10:54:15Z</dcterms:created>
  <dcterms:modified xsi:type="dcterms:W3CDTF">2015-12-15T13:52:20Z</dcterms:modified>
</cp:coreProperties>
</file>